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5" i="1"/>
  <c r="H6" i="1"/>
  <c r="H7" i="1"/>
  <c r="H8" i="1"/>
  <c r="H9" i="1"/>
  <c r="H10" i="1"/>
  <c r="H11" i="1"/>
  <c r="H12" i="1"/>
  <c r="H13" i="1"/>
  <c r="H5" i="1"/>
  <c r="E6" i="1"/>
  <c r="E7" i="1"/>
  <c r="E8" i="1"/>
  <c r="E9" i="1"/>
  <c r="E10" i="1"/>
  <c r="E11" i="1"/>
  <c r="E12" i="1"/>
  <c r="E13" i="1"/>
  <c r="E5" i="1"/>
  <c r="C6" i="1"/>
  <c r="C7" i="1"/>
  <c r="C8" i="1"/>
  <c r="C9" i="1"/>
  <c r="C10" i="1"/>
  <c r="C11" i="1"/>
  <c r="C12" i="1"/>
  <c r="C13" i="1"/>
  <c r="C5" i="1"/>
</calcChain>
</file>

<file path=xl/sharedStrings.xml><?xml version="1.0" encoding="utf-8"?>
<sst xmlns="http://schemas.openxmlformats.org/spreadsheetml/2006/main" count="46" uniqueCount="26">
  <si>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</si>
  <si>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</si>
  <si>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</si>
  <si>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</si>
  <si>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</si>
  <si>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</si>
  <si>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</si>
  <si>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</si>
  <si>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</si>
  <si>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</si>
  <si>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X</t>
  </si>
  <si>
    <t>V97</t>
  </si>
  <si>
    <t>USD</t>
  </si>
  <si>
    <t>FF</t>
  </si>
  <si>
    <t>DM</t>
  </si>
  <si>
    <t>GBP</t>
  </si>
  <si>
    <t>Bảng Đơn Giá</t>
  </si>
  <si>
    <t>Mã hàng</t>
  </si>
  <si>
    <t>Vàng 99%</t>
  </si>
  <si>
    <t>Vàng 97%</t>
  </si>
  <si>
    <t>Đô La Mỹ</t>
  </si>
  <si>
    <t>Bảng Anh</t>
  </si>
  <si>
    <t>Mác Đức</t>
  </si>
  <si>
    <t>Franc Pháp</t>
  </si>
  <si>
    <t>CHI NHÁNH NGÂN HÀNG THÁI BÌNH DƯƠNG</t>
  </si>
  <si>
    <t>BẢNG TỔNG KẾT MUA BÁN VÀNG NGOẠI TỆT TRONG NGÀY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</si>
</sst>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5" sqref="H5"/>
    </sheetView>
  </sheetViews>
  <sheetFormatPr defaultRowHeight="15" x14ac:dyDescent="0.25"/>
  <cols>
    <col min="2" max="2" width="10.5703125" bestFit="1" customWidth="1"/>
    <col min="5" max="5" width="11.140625" bestFit="1" customWidth="1"/>
    <col min="9" max="9" width="10.7109375" bestFit="1" customWidth="1"/>
  </cols>
  <sheetData>
    <row r="1" spans="1:9" x14ac:dyDescent="0.25">
      <c r="A1" t="s">
        <v>24</v>
      </c>
    </row>
    <row r="2" spans="1:9" x14ac:dyDescent="0.25">
      <c r="A2" t="s">
        <v>25</v>
      </c>
    </row>
    <row r="4" spans="1:9" ht="30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1">
        <v>1</v>
      </c>
      <c r="B5" s="1" t="s">
        <v>9</v>
      </c>
      <c r="C5" s="1" t="str">
        <f>VLOOKUP(B5,$A$18:$E$23,2,0)</f>
        <v>Vàng 99%</v>
      </c>
      <c r="D5" s="1">
        <v>5</v>
      </c>
      <c r="E5" s="1" t="str">
        <f>IF(LEFT(B5,1)="V","lượng","mã hàng")</f>
        <v>lượng</v>
      </c>
      <c r="F5" s="1" t="s">
        <v>10</v>
      </c>
      <c r="G5" s="1"/>
      <c r="H5" s="1">
        <f>VLOOKUP(B5,$A$18:$E$23,IF(F5="X",3,4),0)</f>
        <v>5000000</v>
      </c>
      <c r="I5" s="1">
        <f>H5*D5</f>
        <v>25000000</v>
      </c>
    </row>
    <row r="6" spans="1:9" x14ac:dyDescent="0.25">
      <c r="A6" s="1">
        <v>2</v>
      </c>
      <c r="B6" s="1" t="s">
        <v>11</v>
      </c>
      <c r="C6" s="1" t="str">
        <f t="shared" ref="C6:C13" si="0">VLOOKUP(B6,$A$18:$E$23,2,0)</f>
        <v>Vàng 97%</v>
      </c>
      <c r="D6" s="1">
        <v>12</v>
      </c>
      <c r="E6" s="1" t="str">
        <f t="shared" ref="E6:E13" si="1">IF(LEFT(B6,1)="V","lượng","mã hàng")</f>
        <v>lượng</v>
      </c>
      <c r="F6" s="1"/>
      <c r="G6" s="1" t="s">
        <v>10</v>
      </c>
      <c r="H6" s="1">
        <f t="shared" ref="H6:H13" si="2">VLOOKUP(B6,$A$18:$E$23,IF(F6="X",3,4),0)</f>
        <v>4940000</v>
      </c>
      <c r="I6" s="1">
        <f t="shared" ref="I6:I13" si="3">H6*D6</f>
        <v>59280000</v>
      </c>
    </row>
    <row r="7" spans="1:9" x14ac:dyDescent="0.25">
      <c r="A7" s="1">
        <v>3</v>
      </c>
      <c r="B7" s="1" t="s">
        <v>12</v>
      </c>
      <c r="C7" s="1" t="str">
        <f t="shared" si="0"/>
        <v>Đô La Mỹ</v>
      </c>
      <c r="D7" s="1">
        <v>1200</v>
      </c>
      <c r="E7" s="1" t="str">
        <f t="shared" si="1"/>
        <v>mã hàng</v>
      </c>
      <c r="F7" s="1"/>
      <c r="G7" s="1" t="s">
        <v>10</v>
      </c>
      <c r="H7" s="1">
        <f t="shared" si="2"/>
        <v>11670</v>
      </c>
      <c r="I7" s="1">
        <f t="shared" si="3"/>
        <v>14004000</v>
      </c>
    </row>
    <row r="8" spans="1:9" x14ac:dyDescent="0.25">
      <c r="A8" s="1">
        <v>4</v>
      </c>
      <c r="B8" s="1" t="s">
        <v>13</v>
      </c>
      <c r="C8" s="1" t="str">
        <f t="shared" si="0"/>
        <v>Franc Pháp</v>
      </c>
      <c r="D8" s="1">
        <v>5000</v>
      </c>
      <c r="E8" s="1" t="str">
        <f t="shared" si="1"/>
        <v>mã hàng</v>
      </c>
      <c r="F8" s="1" t="s">
        <v>10</v>
      </c>
      <c r="G8" s="1"/>
      <c r="H8" s="1">
        <f t="shared" si="2"/>
        <v>2960</v>
      </c>
      <c r="I8" s="1">
        <f t="shared" si="3"/>
        <v>14800000</v>
      </c>
    </row>
    <row r="9" spans="1:9" x14ac:dyDescent="0.25">
      <c r="A9" s="1">
        <v>5</v>
      </c>
      <c r="B9" s="1" t="s">
        <v>11</v>
      </c>
      <c r="C9" s="1" t="str">
        <f t="shared" si="0"/>
        <v>Vàng 97%</v>
      </c>
      <c r="D9" s="1">
        <v>5</v>
      </c>
      <c r="E9" s="1" t="str">
        <f t="shared" si="1"/>
        <v>lượng</v>
      </c>
      <c r="F9" s="1" t="s">
        <v>10</v>
      </c>
      <c r="G9" s="1"/>
      <c r="H9" s="1">
        <f t="shared" si="2"/>
        <v>4000000</v>
      </c>
      <c r="I9" s="1">
        <f t="shared" si="3"/>
        <v>20000000</v>
      </c>
    </row>
    <row r="10" spans="1:9" x14ac:dyDescent="0.25">
      <c r="A10" s="1">
        <v>6</v>
      </c>
      <c r="B10" s="1" t="s">
        <v>14</v>
      </c>
      <c r="C10" s="1" t="str">
        <f t="shared" si="0"/>
        <v>Mác Đức</v>
      </c>
      <c r="D10" s="1">
        <v>4500</v>
      </c>
      <c r="E10" s="1" t="str">
        <f t="shared" si="1"/>
        <v>mã hàng</v>
      </c>
      <c r="F10" s="1" t="s">
        <v>10</v>
      </c>
      <c r="G10" s="1"/>
      <c r="H10" s="1">
        <f t="shared" si="2"/>
        <v>5700</v>
      </c>
      <c r="I10" s="1">
        <f t="shared" si="3"/>
        <v>25650000</v>
      </c>
    </row>
    <row r="11" spans="1:9" x14ac:dyDescent="0.25">
      <c r="A11" s="1">
        <v>7</v>
      </c>
      <c r="B11" s="1" t="s">
        <v>15</v>
      </c>
      <c r="C11" s="1" t="str">
        <f t="shared" si="0"/>
        <v>Bảng Anh</v>
      </c>
      <c r="D11" s="1">
        <v>800</v>
      </c>
      <c r="E11" s="1" t="str">
        <f t="shared" si="1"/>
        <v>mã hàng</v>
      </c>
      <c r="F11" s="1"/>
      <c r="G11" s="1" t="s">
        <v>10</v>
      </c>
      <c r="H11" s="1">
        <f t="shared" si="2"/>
        <v>18800</v>
      </c>
      <c r="I11" s="1">
        <f t="shared" si="3"/>
        <v>15040000</v>
      </c>
    </row>
    <row r="12" spans="1:9" x14ac:dyDescent="0.25">
      <c r="A12" s="1">
        <v>8</v>
      </c>
      <c r="B12" s="1" t="s">
        <v>12</v>
      </c>
      <c r="C12" s="1" t="str">
        <f t="shared" si="0"/>
        <v>Đô La Mỹ</v>
      </c>
      <c r="D12" s="1">
        <v>8000</v>
      </c>
      <c r="E12" s="1" t="str">
        <f t="shared" si="1"/>
        <v>mã hàng</v>
      </c>
      <c r="F12" s="1" t="s">
        <v>10</v>
      </c>
      <c r="G12" s="1"/>
      <c r="H12" s="1">
        <f t="shared" si="2"/>
        <v>1650</v>
      </c>
      <c r="I12" s="1">
        <f t="shared" si="3"/>
        <v>13200000</v>
      </c>
    </row>
    <row r="13" spans="1:9" x14ac:dyDescent="0.25">
      <c r="A13" s="1">
        <v>9</v>
      </c>
      <c r="B13" s="1" t="s">
        <v>9</v>
      </c>
      <c r="C13" s="1" t="str">
        <f t="shared" si="0"/>
        <v>Vàng 99%</v>
      </c>
      <c r="D13" s="1">
        <v>28</v>
      </c>
      <c r="E13" s="1" t="str">
        <f t="shared" si="1"/>
        <v>lượng</v>
      </c>
      <c r="F13" s="1" t="s">
        <v>10</v>
      </c>
      <c r="G13" s="1"/>
      <c r="H13" s="1">
        <f t="shared" si="2"/>
        <v>5000000</v>
      </c>
      <c r="I13" s="1">
        <f t="shared" si="3"/>
        <v>140000000</v>
      </c>
    </row>
    <row r="15" spans="1:9" x14ac:dyDescent="0.25">
      <c r="A15" t="s">
        <v>16</v>
      </c>
    </row>
    <row r="16" spans="1:9" x14ac:dyDescent="0.25">
      <c r="A16" s="3"/>
      <c r="B16" s="3"/>
      <c r="C16" s="3"/>
      <c r="D16" s="3"/>
    </row>
    <row r="17" spans="1:4" ht="30" customHeight="1" x14ac:dyDescent="0.25">
      <c r="A17" s="4" t="s">
        <v>17</v>
      </c>
      <c r="B17" s="4" t="s">
        <v>2</v>
      </c>
      <c r="C17" s="4" t="s">
        <v>5</v>
      </c>
      <c r="D17" s="4" t="s">
        <v>6</v>
      </c>
    </row>
    <row r="18" spans="1:4" x14ac:dyDescent="0.25">
      <c r="A18" s="1" t="s">
        <v>9</v>
      </c>
      <c r="B18" s="1" t="s">
        <v>18</v>
      </c>
      <c r="C18" s="1">
        <v>5000000</v>
      </c>
      <c r="D18" s="1">
        <v>5040000</v>
      </c>
    </row>
    <row r="19" spans="1:4" x14ac:dyDescent="0.25">
      <c r="A19" s="1" t="s">
        <v>11</v>
      </c>
      <c r="B19" s="1" t="s">
        <v>19</v>
      </c>
      <c r="C19" s="1">
        <v>4000000</v>
      </c>
      <c r="D19" s="1">
        <v>4940000</v>
      </c>
    </row>
    <row r="20" spans="1:4" x14ac:dyDescent="0.25">
      <c r="A20" s="1" t="s">
        <v>12</v>
      </c>
      <c r="B20" s="1" t="s">
        <v>20</v>
      </c>
      <c r="C20" s="1">
        <v>1650</v>
      </c>
      <c r="D20" s="1">
        <v>11670</v>
      </c>
    </row>
    <row r="21" spans="1:4" x14ac:dyDescent="0.25">
      <c r="A21" s="1" t="s">
        <v>15</v>
      </c>
      <c r="B21" s="1" t="s">
        <v>21</v>
      </c>
      <c r="C21" s="1">
        <v>8600</v>
      </c>
      <c r="D21" s="1">
        <v>18800</v>
      </c>
    </row>
    <row r="22" spans="1:4" x14ac:dyDescent="0.25">
      <c r="A22" s="1" t="s">
        <v>14</v>
      </c>
      <c r="B22" s="1" t="s">
        <v>22</v>
      </c>
      <c r="C22" s="1">
        <v>5700</v>
      </c>
      <c r="D22" s="1">
        <v>5856</v>
      </c>
    </row>
    <row r="23" spans="1:4" x14ac:dyDescent="0.25">
      <c r="A23" s="1" t="s">
        <v>13</v>
      </c>
      <c r="B23" s="1" t="s">
        <v>23</v>
      </c>
      <c r="C23" s="1">
        <v>2960</v>
      </c>
      <c r="D23" s="1">
        <v>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2019-05-17T06:51:59Z</dcterms:created>
  <dcterms:modified xsi:type="dcterms:W3CDTF">2019-05-17T07:17:04Z</dcterms:modified>
</cp:coreProperties>
</file>